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生产制造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<sst xmlns="http://schemas.openxmlformats.org/spreadsheetml/2006/main" count="175" uniqueCount="144">
  <si>
    <t>浙江省机电制造专业高级工程师生产制造量化评分表</t>
  </si>
  <si>
    <t xml:space="preserve"> 姓名：            单位：                                   市、省直单位：                                                               </t>
  </si>
  <si>
    <t>指标</t>
  </si>
  <si>
    <t>一级</t>
  </si>
  <si>
    <t>二级</t>
  </si>
  <si>
    <t>三级</t>
  </si>
  <si>
    <t>最高分值</t>
  </si>
  <si>
    <t>说明</t>
  </si>
  <si>
    <t>自评分</t>
  </si>
  <si>
    <t>系统佐证目录</t>
  </si>
  <si>
    <t>职业道德（最高10分）</t>
  </si>
  <si>
    <t>敬业爱岗（最高10分）</t>
  </si>
  <si>
    <t>获劳模、五一劳动奖章、先进工作者等荣誉称号</t>
  </si>
  <si>
    <t>国家级</t>
  </si>
  <si>
    <t>荣誉称号需提供荣誉证书和公布文件，不累计计分。</t>
  </si>
  <si>
    <t>省、部级(国家级行业)或相当级别</t>
  </si>
  <si>
    <t>市、地级(省级行业)或相当级别</t>
  </si>
  <si>
    <t>县、区级</t>
  </si>
  <si>
    <t>近五年个人年度考核</t>
  </si>
  <si>
    <t>3年及以上优秀</t>
  </si>
  <si>
    <t>2年优秀</t>
  </si>
  <si>
    <t>1年优秀</t>
  </si>
  <si>
    <t>职 业 道 德 小 计（最高10分）</t>
  </si>
  <si>
    <t>工作业绩（最高45分）</t>
  </si>
  <si>
    <t>专业技术工作业绩（最高15分）</t>
  </si>
  <si>
    <t>承担过重大产品的制造工艺技术研究设计与提升，对行业和企业有重要影响，并获得显著的经济效益和社会效益。或在开拓制造工艺新领域、攻克难关中作出重大贡献。考察其完成项目数量、项目复杂程度、项目成果、项目成效以及个人在项目中发挥的作用等。</t>
  </si>
  <si>
    <t>1～15</t>
  </si>
  <si>
    <t>由评审专家根据提供评审的业绩材料判定打分。</t>
  </si>
  <si>
    <t>专业技术工作经历（最高15分）</t>
  </si>
  <si>
    <t>具有扎实的专业技术知识。有从事机电产品生产制造及关键工艺研究设计、先进工艺技术的推广经历。考察其技术工作岗位的连续性、承担项目的复杂程度、技术工作的创新性、解决复杂疑难问题的能力以及技术岗位成长趋势。</t>
  </si>
  <si>
    <t>专业（技术）水平（最高15分）</t>
  </si>
  <si>
    <t>具有扎实的专业技术知识。具有从事机电产品生产制造及关键工艺研究设计的能力。考察其技术创新能力、项目组织协调能力、培养技术人员能力等。</t>
  </si>
  <si>
    <t>工 作 业 绩 小 计（最高45分）</t>
  </si>
  <si>
    <t>学历、资历与资质（最高15分）</t>
  </si>
  <si>
    <t>学历（最高4分）</t>
  </si>
  <si>
    <t>博士</t>
  </si>
  <si>
    <t>本专业</t>
  </si>
  <si>
    <t>不累计计分。</t>
  </si>
  <si>
    <t>非本专业</t>
  </si>
  <si>
    <t>硕士</t>
  </si>
  <si>
    <t>学 历（最高4分）</t>
  </si>
  <si>
    <t>资历（最高8分）</t>
  </si>
  <si>
    <t>技术工作年限（最高分值8分）</t>
  </si>
  <si>
    <t>从事机电行业相关工作</t>
  </si>
  <si>
    <t>计算公式为0.5n，其中n为工作年限。</t>
  </si>
  <si>
    <t>从事非机电行业工作</t>
  </si>
  <si>
    <t>技 术 工 作 年 限（最高8分）</t>
  </si>
  <si>
    <t>技术职务（最高分值5分）</t>
  </si>
  <si>
    <t>单位技术负责人</t>
  </si>
  <si>
    <t>大型企业</t>
  </si>
  <si>
    <t>需提供大型企业证明（上一年度经审计的审计报告）、单位技术负责人正式任命文件。</t>
  </si>
  <si>
    <t>其他企业</t>
  </si>
  <si>
    <t>需提供单位技术负责人正式任命文件。</t>
  </si>
  <si>
    <t>部门技术负责人</t>
  </si>
  <si>
    <t>需提供大型企业证明（上一年度经审计的审计报告）、部门技术负责人正式任命文件。</t>
  </si>
  <si>
    <t>需提供部门技术负责人正式任命文件。</t>
  </si>
  <si>
    <t>项目负责人</t>
  </si>
  <si>
    <t>项目是指省级以上或企业自列500万元以上项目，需提供项目书及项目负责人任命文件。</t>
  </si>
  <si>
    <t>技 术 职 务（最高分5分）</t>
  </si>
  <si>
    <t>资 历（最高8分）</t>
  </si>
  <si>
    <t>执业资质（最高3分）</t>
  </si>
  <si>
    <t>高级证书和国际互认的国外资质</t>
  </si>
  <si>
    <t>机电专业和相关技术领域</t>
  </si>
  <si>
    <t>计算公式为1.5n，其中n为证书数。详见附件《浙江省机电制造技术类专业常用资质证书清单》中所列的高级栏目对应资质证书。</t>
  </si>
  <si>
    <t>学 历、资 历 与 资 质 小 计（最高15分）</t>
  </si>
  <si>
    <t xml:space="preserve">         奖励与成果（最高30分）</t>
  </si>
  <si>
    <t>科技奖项（最高30分）</t>
  </si>
  <si>
    <t>一等奖</t>
  </si>
  <si>
    <t>前5名</t>
  </si>
  <si>
    <t>每项30分。（相同内容项目不重复计分）。需提供荣誉证书和文件。</t>
  </si>
  <si>
    <t>其他</t>
  </si>
  <si>
    <t>计算公式为20rn，其中n为获奖数，r为权重系数。每项最高20分（相同内容项目不重复计分），加权计分，第6名加权值为1.0，第7名减0.2，以后名次按0.1递减。需提供荣誉证书和文件。</t>
  </si>
  <si>
    <t>二等奖</t>
  </si>
  <si>
    <t>计算公式为25n，n为获奖数，每项25分（相同内容项目不重复计分）。需提供荣誉证书和文件。</t>
  </si>
  <si>
    <t>计算公式为15rn，其中n为获奖数，r为权重系数。每项最高15分（相同内容项目不重复计分），加权计分，第6名加权值为1.0，第7名减0.2，以后名次按0.1递减。需提供荣誉证书和文件。</t>
  </si>
  <si>
    <t>省、部级（国家级行业）或相当级别</t>
  </si>
  <si>
    <t>计算公式为20n，n为获奖数，每项20分。（相同内容项目不重复计分）。需提供荣誉证书和文件。</t>
  </si>
  <si>
    <t>计算公式为10rn，其中n为获奖数，r为权重系数。每项最高10分（相同内容项目不重复计分），加权计分，第6名加权值为1.0，第7名减0.2，以后名次按0.1递减。需提供荣誉证书和文件。</t>
  </si>
  <si>
    <t>计算公式为10rn，其中n为获奖数，r为权重系数。每项最高10分（相同内容项目不重复计分），加权计分，第一名加权值为1.0，第二名减0.2，以后名次按0.1递减。需提供荣誉证书和文件。</t>
  </si>
  <si>
    <t>三等奖</t>
  </si>
  <si>
    <t>计算公式为8rn，其中n为获奖数，r为权重系数。每项最高8分（相同内容项目不重复计分），加权计分，加权方式同上。需提供荣誉证书和文件。</t>
  </si>
  <si>
    <t>市、地、厅级（省级行业）或相当级别</t>
  </si>
  <si>
    <t>计算公式为6rn，其中n为获奖数，r为权重系数。每项最高6分（相同内容项目不重复计分），加权计分，加权方式同上。需提供荣誉证书和文件。</t>
  </si>
  <si>
    <t>计算公式为4rn，其中n为获奖数，r为权重系数。每项最高4分（相同内容项目不重复计分），加权计分，加权方式同上。需提供荣誉证书和文件。</t>
  </si>
  <si>
    <t xml:space="preserve"> 三等奖</t>
  </si>
  <si>
    <t>计算公式为3rn，其中n为获奖数，r为权重系数。每项最高3分（相同内容项目不重复计分），加权计分，加权方式同上。需提供荣誉证书和文件。</t>
  </si>
  <si>
    <t xml:space="preserve">首台（套）
（最高20分）
</t>
  </si>
  <si>
    <t>工业和信息化部</t>
  </si>
  <si>
    <t>首台（套）重大技术装备保险补偿项目</t>
  </si>
  <si>
    <t>计算公式为8rn，其中n为项目数，r为权重系数。每项最高8分（相同内容项目不重复计分），加权计分，第一名加权值为1.0，第二名减0.2，以后名次按0.1递减。</t>
  </si>
  <si>
    <t>省厅级</t>
  </si>
  <si>
    <t>首台（套）产品</t>
  </si>
  <si>
    <t>国际</t>
  </si>
  <si>
    <t>计算公式为6rn，其中n为项目数，r为权重系数。每项最高6分（相同内容项目不重复计分），加权计分，第一名加权值为1.0，第二名减0.2，以后名次按0.1递减。</t>
  </si>
  <si>
    <t>国内</t>
  </si>
  <si>
    <t>计算公式为4rn，其中n为项目数，r为权重系数。每项最高4分（相同内容项目不重复计分），加权计分，第一名加权值为1.0，第二名减0.2，以后名次按0.1递减。</t>
  </si>
  <si>
    <t>省内</t>
  </si>
  <si>
    <t>计算公式为3rn，其中n为项目数，r为权重系数。每项最高3分（相同内容项目不重复计分），加权计分，第一名加权值为1.0，第二名减0.2，以后名次按0.1递减。</t>
  </si>
  <si>
    <t>市级</t>
  </si>
  <si>
    <t>计算公式为2rn，其中n为项目数，r为权重系数。每项最高2分（相同内容项目不重复计分），加权计分，第一名加权值为1.0，第二名减0.2，以后名次按0.1递减。</t>
  </si>
  <si>
    <t>科 技 奖 项（最高30分）</t>
  </si>
  <si>
    <t>专利（最高12分）</t>
  </si>
  <si>
    <t>国际、国内发明专利</t>
  </si>
  <si>
    <t>第一发明人</t>
  </si>
  <si>
    <t>计算公式为4n，其中n为专利数。经专家认定产生实际效益的，每项4分（相同内容专利不重复计分）。</t>
  </si>
  <si>
    <t>主要发明人</t>
  </si>
  <si>
    <t>计算公式为3rn，其中n为专利数，r为权重系数。经专家认定产生实际效益的，每项最高3分（相同内容专利不重复计分），加权计分，证书排名第二名权数为1，第三名权数为0.8，以后名次按0.1递减。</t>
  </si>
  <si>
    <t>其它专利</t>
  </si>
  <si>
    <t>计算公式为2n，其中n为专利数。经专家认定产生实际效益的，每项最高2分（相同内容专利不重复计分）。</t>
  </si>
  <si>
    <t>计算公式为rn，其中n为专利数，r为权重系数。经专家认定产生实际效益的，每项1分（相同内容专利不重复计分），加权计分，证书排名第二名权数为1，第三名权数为0.8，以后名次按0.1递减。</t>
  </si>
  <si>
    <t>软件著作权</t>
  </si>
  <si>
    <t>第一完成人</t>
  </si>
  <si>
    <t>取得著作权证书，经专家认定产生实际效益的，每项最高2分（相同内容软件著作权不重复计分）。</t>
  </si>
  <si>
    <t>参与</t>
  </si>
  <si>
    <t>计算公式为rn，其中n为著作权数，r为权重系数。取得著作权证书，经专家认定产生实际效益的，每项最高1分（相同内容软件著作权不重复计分），加权计分，证书排名第二名权数为1，第三名权数为0.8，以后名次按0.1递减。</t>
  </si>
  <si>
    <t>专 利（最高12分）</t>
  </si>
  <si>
    <r>
      <rPr>
        <sz val="9"/>
        <color indexed="8"/>
        <rFont val="宋体"/>
        <charset val="134"/>
      </rPr>
      <t>标准（最高</t>
    </r>
    <r>
      <rPr>
        <sz val="9"/>
        <rFont val="宋体"/>
        <charset val="134"/>
      </rPr>
      <t>12分）</t>
    </r>
  </si>
  <si>
    <t>计算公式为5n，其中n为标准数。每项5分（相同内容标准不重复计分）。</t>
  </si>
  <si>
    <t>计算公式为3rn，其中n为标准数，r为权重系数。每项最高3分（相同内容标准不重复计分），加权计分，排名第二名权数为1，第三名权数为0.8，以后名次按0.1递减。</t>
  </si>
  <si>
    <t>国家、行业</t>
  </si>
  <si>
    <t>计算公式为4n，其中n为标准数。每项4分（相同内容标准不重复计分）。</t>
  </si>
  <si>
    <t>计算公式为2rn，其中n为标准数，r为权重系数。每项2分（相同内容标准不重复计分），加权计分，排名第二名权数为1，第三名权数为0.8，以后名次按0.1递减。</t>
  </si>
  <si>
    <t>地方</t>
  </si>
  <si>
    <t>计算公式为1.5n，其中n为标准数，每项1.5分（相同内容标准不重复计分）。地方标准需提供标准发布佐证材料。</t>
  </si>
  <si>
    <t>计算公式为rn，其中n为标准数，r为参评人员在每个标准中的排名加权值，每项1分（相同内容标准不重复计分），加权计分，排名第二名加权值为1，第三名加权值为0.8，以后名次按0.1递减。地方标准需提供标准发布佐证材料。</t>
  </si>
  <si>
    <t>团体</t>
  </si>
  <si>
    <t>计算公式为n，其中n为标准数，每项1分（相同内容标准不重复计分）。团体标准需提供全国团体标准信息平台公开信息及其佐证材料。</t>
  </si>
  <si>
    <t>计算公式为0.5rn，其中n为标准数，r为参评人员在每个标准中的排名加权值，每项0.5分（相同内容标准不重复计分），加权计分，排名第二名加权值为1，第三名加权值为0.8，以后名次按0.1递减。团体标准需提供全国团体标准信息平台公开信息及其佐证材料。</t>
  </si>
  <si>
    <t>企业</t>
  </si>
  <si>
    <t>计算公式为0.5n，其中n为标准数。企业标准是指在国家标准平台上经企业自我申明的标准，需提供相关证明材料。每项0.5分（相同内容标准不重复计分）。</t>
  </si>
  <si>
    <t>标 准（最高12分）</t>
  </si>
  <si>
    <t>论文、论著及译著（最高7分）</t>
  </si>
  <si>
    <t>论文SCI、EI、ISTP、ISR收录</t>
  </si>
  <si>
    <t>计算公式为4rn，其中n为论文数，r为权重系数。论文每篇4分（相同内容文章不重复计分），加权计分，第一名加权值为1.0，第二名减0.2，以后名次按0.1递减。</t>
  </si>
  <si>
    <t>论著、译著正式出版</t>
  </si>
  <si>
    <t>计算公式为7rn，其中n为论著数，r为权重系数。论著、译著每册7分（相同内容文章不重复计分），加权计分，第一名加权值为1.0，第二名减0.2，以后名次按0.1递减。</t>
  </si>
  <si>
    <t>中文核心期刊、中国科技核心期刊、中国科学引文数据库</t>
  </si>
  <si>
    <t>计算公式为2.5rn，其中n为论文数，r为权重系数。每篇2.5分（相同内容文章不重复计分），加权计分，第一名加权值为1.0，第二名减0.2，以后名次按0.1递减。</t>
  </si>
  <si>
    <t>其它正式刊物（国内外）、会议论文集（国家级学会、协会及分会）</t>
  </si>
  <si>
    <t>计算公式为1.5rn，其中n为论文数，r为权重系数。每篇1.5分（相同内容文章不重复计分），加权计分，第一名加权值为1.0，第二名减0.2，以后名次按0.1递减。</t>
  </si>
  <si>
    <t>论 文、论 著 及 译 著（最高7分）</t>
  </si>
  <si>
    <t>奖 励 与 成 果 小 计（最高30分）</t>
  </si>
  <si>
    <t>总 分</t>
  </si>
  <si>
    <t xml:space="preserve">       专家签字：                                          组长签字：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</si>
</sst>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</font>
    <font>
      <b/>
      <sz val="18"/>
      <color indexed="8"/>
      <name val="宋体"/>
      <charset val="134"/>
    </font>
    <font>
      <b/>
      <sz val="10"/>
      <color indexed="8"/>
      <name val="黑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10"/>
      <name val="宋体"/>
      <charset val="134"/>
    </font>
    <font>
      <sz val="9"/>
      <color indexed="10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22" fillId="8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2" fillId="3" borderId="1" xfId="0" applyFont="1" applyFill="1" applyBorder="1" applyProtection="1">
      <alignment vertical="center"/>
      <protection locked="0"/>
    </xf>
    <xf numFmtId="0" fontId="2" fillId="3" borderId="2" xfId="0" applyFont="1" applyFill="1" applyBorder="1" applyProtection="1">
      <alignment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textRotation="255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textRotation="255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textRotation="255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textRotation="255" wrapText="1"/>
      <protection locked="0"/>
    </xf>
    <xf numFmtId="0" fontId="4" fillId="0" borderId="13" xfId="0" applyFont="1" applyBorder="1" applyAlignment="1" applyProtection="1">
      <alignment horizontal="center" vertical="center" textRotation="255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2" fillId="3" borderId="15" xfId="0" applyFont="1" applyFill="1" applyBorder="1" applyProtection="1">
      <alignment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49" fontId="0" fillId="0" borderId="13" xfId="0" applyNumberForma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49" fontId="9" fillId="0" borderId="1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zoomScale="85" zoomScaleNormal="85" topLeftCell="A41" workbookViewId="0">
      <selection activeCell="P44" sqref="P44"/>
    </sheetView>
  </sheetViews>
  <sheetFormatPr defaultColWidth="9" defaultRowHeight="14.25"/>
  <cols>
    <col min="1" max="1" width="5" style="1" customWidth="1"/>
    <col min="2" max="2" width="6.375" style="1" customWidth="1"/>
    <col min="3" max="3" width="6.625" style="1" customWidth="1"/>
    <col min="4" max="4" width="6" style="1" customWidth="1"/>
    <col min="5" max="5" width="12.875" style="1" customWidth="1"/>
    <col min="6" max="6" width="5.625" style="1" customWidth="1"/>
    <col min="7" max="7" width="21.625" style="1" customWidth="1"/>
    <col min="8" max="8" width="0.125" style="1" customWidth="1"/>
    <col min="9" max="9" width="5" style="1" customWidth="1"/>
    <col min="10" max="10" width="7.25" style="1" customWidth="1"/>
    <col min="11" max="16384" width="9" style="1"/>
  </cols>
  <sheetData>
    <row r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3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7"/>
    </row>
    <row r="3" ht="13.5" customHeight="1" spans="1:10">
      <c r="A3" s="6" t="s">
        <v>2</v>
      </c>
      <c r="B3" s="6" t="s">
        <v>3</v>
      </c>
      <c r="C3" s="6" t="s">
        <v>4</v>
      </c>
      <c r="D3" s="6"/>
      <c r="E3" s="6" t="s">
        <v>5</v>
      </c>
      <c r="F3" s="6" t="s">
        <v>6</v>
      </c>
      <c r="G3" s="7" t="s">
        <v>7</v>
      </c>
      <c r="H3" s="8"/>
      <c r="I3" s="58" t="s">
        <v>8</v>
      </c>
      <c r="J3" s="6" t="s">
        <v>9</v>
      </c>
    </row>
    <row r="4" spans="1:10">
      <c r="A4" s="6"/>
      <c r="B4" s="6"/>
      <c r="C4" s="6"/>
      <c r="D4" s="6"/>
      <c r="E4" s="6"/>
      <c r="F4" s="6"/>
      <c r="G4" s="9"/>
      <c r="H4" s="10"/>
      <c r="I4" s="59"/>
      <c r="J4" s="6"/>
    </row>
    <row r="5" ht="20.25" customHeight="1" spans="1:10">
      <c r="A5" s="11" t="s">
        <v>10</v>
      </c>
      <c r="B5" s="12" t="s">
        <v>11</v>
      </c>
      <c r="C5" s="12" t="s">
        <v>12</v>
      </c>
      <c r="D5" s="12"/>
      <c r="E5" s="12" t="s">
        <v>13</v>
      </c>
      <c r="F5" s="13">
        <v>10</v>
      </c>
      <c r="G5" s="14" t="s">
        <v>14</v>
      </c>
      <c r="H5" s="15"/>
      <c r="I5" s="60"/>
      <c r="J5" s="61"/>
    </row>
    <row r="6" ht="31.5" customHeight="1" spans="1:10">
      <c r="A6" s="11"/>
      <c r="B6" s="12"/>
      <c r="C6" s="12"/>
      <c r="D6" s="12"/>
      <c r="E6" s="12" t="s">
        <v>15</v>
      </c>
      <c r="F6" s="12">
        <v>8</v>
      </c>
      <c r="G6" s="16"/>
      <c r="H6" s="17"/>
      <c r="I6" s="60"/>
      <c r="J6" s="61"/>
    </row>
    <row r="7" ht="30" customHeight="1" spans="1:10">
      <c r="A7" s="11"/>
      <c r="B7" s="12"/>
      <c r="C7" s="12"/>
      <c r="D7" s="12"/>
      <c r="E7" s="12" t="s">
        <v>16</v>
      </c>
      <c r="F7" s="13">
        <v>6</v>
      </c>
      <c r="G7" s="16"/>
      <c r="H7" s="17"/>
      <c r="I7" s="60"/>
      <c r="J7" s="61"/>
    </row>
    <row r="8" ht="21" customHeight="1" spans="1:10">
      <c r="A8" s="11"/>
      <c r="B8" s="12"/>
      <c r="C8" s="12"/>
      <c r="D8" s="12"/>
      <c r="E8" s="12" t="s">
        <v>17</v>
      </c>
      <c r="F8" s="12">
        <v>4</v>
      </c>
      <c r="G8" s="16"/>
      <c r="H8" s="17"/>
      <c r="I8" s="60"/>
      <c r="J8" s="61"/>
    </row>
    <row r="9" ht="21" customHeight="1" spans="1:10">
      <c r="A9" s="11"/>
      <c r="B9" s="12"/>
      <c r="C9" s="12" t="s">
        <v>18</v>
      </c>
      <c r="D9" s="12"/>
      <c r="E9" s="12" t="s">
        <v>19</v>
      </c>
      <c r="F9" s="13">
        <v>3</v>
      </c>
      <c r="G9" s="16"/>
      <c r="H9" s="17"/>
      <c r="I9" s="60"/>
      <c r="J9" s="61"/>
    </row>
    <row r="10" ht="21" customHeight="1" spans="1:10">
      <c r="A10" s="11"/>
      <c r="B10" s="12"/>
      <c r="C10" s="12"/>
      <c r="D10" s="12"/>
      <c r="E10" s="12" t="s">
        <v>20</v>
      </c>
      <c r="F10" s="12">
        <v>2</v>
      </c>
      <c r="G10" s="16"/>
      <c r="H10" s="17"/>
      <c r="I10" s="60"/>
      <c r="J10" s="61"/>
    </row>
    <row r="11" ht="21" customHeight="1" spans="1:10">
      <c r="A11" s="11"/>
      <c r="B11" s="12"/>
      <c r="C11" s="12"/>
      <c r="D11" s="12"/>
      <c r="E11" s="12" t="s">
        <v>21</v>
      </c>
      <c r="F11" s="13">
        <v>1</v>
      </c>
      <c r="G11" s="18"/>
      <c r="H11" s="19"/>
      <c r="I11" s="60"/>
      <c r="J11" s="61"/>
    </row>
    <row r="12" ht="22.5" customHeight="1" spans="1:10">
      <c r="A12" s="20" t="s">
        <v>22</v>
      </c>
      <c r="B12" s="21"/>
      <c r="C12" s="21"/>
      <c r="D12" s="21"/>
      <c r="E12" s="21"/>
      <c r="F12" s="21"/>
      <c r="G12" s="21"/>
      <c r="H12" s="22"/>
      <c r="I12" s="62">
        <f>IF(MAX(I5:I11)&gt;=10,10,MAX(I5:I11))</f>
        <v>0</v>
      </c>
      <c r="J12" s="63"/>
    </row>
    <row r="13" ht="41.25" customHeight="1" spans="1:10">
      <c r="A13" s="11" t="s">
        <v>23</v>
      </c>
      <c r="B13" s="12" t="s">
        <v>24</v>
      </c>
      <c r="C13" s="14" t="s">
        <v>25</v>
      </c>
      <c r="D13" s="23"/>
      <c r="E13" s="15"/>
      <c r="F13" s="24" t="s">
        <v>26</v>
      </c>
      <c r="G13" s="14" t="s">
        <v>27</v>
      </c>
      <c r="H13" s="15"/>
      <c r="I13" s="64"/>
      <c r="J13" s="65"/>
    </row>
    <row r="14" ht="45.75" customHeight="1" spans="1:10">
      <c r="A14" s="11"/>
      <c r="B14" s="12"/>
      <c r="C14" s="16"/>
      <c r="D14" s="25"/>
      <c r="E14" s="17"/>
      <c r="F14" s="26"/>
      <c r="G14" s="16"/>
      <c r="H14" s="17"/>
      <c r="I14" s="66"/>
      <c r="J14" s="67"/>
    </row>
    <row r="15" ht="55.5" customHeight="1" spans="1:10">
      <c r="A15" s="11"/>
      <c r="B15" s="12"/>
      <c r="C15" s="18"/>
      <c r="D15" s="27"/>
      <c r="E15" s="19"/>
      <c r="F15" s="28"/>
      <c r="G15" s="18"/>
      <c r="H15" s="19"/>
      <c r="I15" s="68"/>
      <c r="J15" s="69"/>
    </row>
    <row r="16" ht="48.75" customHeight="1" spans="1:10">
      <c r="A16" s="11"/>
      <c r="B16" s="12" t="s">
        <v>28</v>
      </c>
      <c r="C16" s="14" t="s">
        <v>29</v>
      </c>
      <c r="D16" s="23"/>
      <c r="E16" s="15"/>
      <c r="F16" s="24" t="s">
        <v>26</v>
      </c>
      <c r="G16" s="14" t="s">
        <v>27</v>
      </c>
      <c r="H16" s="15"/>
      <c r="I16" s="64"/>
      <c r="J16" s="65"/>
    </row>
    <row r="17" ht="42.75" customHeight="1" spans="1:10">
      <c r="A17" s="11"/>
      <c r="B17" s="12"/>
      <c r="C17" s="16"/>
      <c r="D17" s="25"/>
      <c r="E17" s="17"/>
      <c r="F17" s="26"/>
      <c r="G17" s="16"/>
      <c r="H17" s="17"/>
      <c r="I17" s="66"/>
      <c r="J17" s="67"/>
    </row>
    <row r="18" ht="42" customHeight="1" spans="1:10">
      <c r="A18" s="11"/>
      <c r="B18" s="12"/>
      <c r="C18" s="18"/>
      <c r="D18" s="27"/>
      <c r="E18" s="19"/>
      <c r="F18" s="28"/>
      <c r="G18" s="18"/>
      <c r="H18" s="19"/>
      <c r="I18" s="68"/>
      <c r="J18" s="69"/>
    </row>
    <row r="19" ht="45.75" customHeight="1" spans="1:10">
      <c r="A19" s="11"/>
      <c r="B19" s="12" t="s">
        <v>30</v>
      </c>
      <c r="C19" s="14" t="s">
        <v>31</v>
      </c>
      <c r="D19" s="23"/>
      <c r="E19" s="15"/>
      <c r="F19" s="24" t="s">
        <v>26</v>
      </c>
      <c r="G19" s="14" t="s">
        <v>27</v>
      </c>
      <c r="H19" s="15"/>
      <c r="I19" s="64"/>
      <c r="J19" s="65"/>
    </row>
    <row r="20" ht="50.25" customHeight="1" spans="1:10">
      <c r="A20" s="11"/>
      <c r="B20" s="12"/>
      <c r="C20" s="16"/>
      <c r="D20" s="25"/>
      <c r="E20" s="17"/>
      <c r="F20" s="26"/>
      <c r="G20" s="16"/>
      <c r="H20" s="17"/>
      <c r="I20" s="66"/>
      <c r="J20" s="67"/>
    </row>
    <row r="21" ht="49.5" customHeight="1" spans="1:10">
      <c r="A21" s="11"/>
      <c r="B21" s="12"/>
      <c r="C21" s="18"/>
      <c r="D21" s="27"/>
      <c r="E21" s="19"/>
      <c r="F21" s="28"/>
      <c r="G21" s="18"/>
      <c r="H21" s="19"/>
      <c r="I21" s="68"/>
      <c r="J21" s="69"/>
    </row>
    <row r="22" ht="22.5" customHeight="1" spans="1:10">
      <c r="A22" s="29" t="s">
        <v>32</v>
      </c>
      <c r="B22" s="29"/>
      <c r="C22" s="29"/>
      <c r="D22" s="29"/>
      <c r="E22" s="29"/>
      <c r="F22" s="29"/>
      <c r="G22" s="29"/>
      <c r="H22" s="29"/>
      <c r="I22" s="70">
        <f>IF(SUM(I13:I21)&gt;=45,45,SUM(I13:I21))</f>
        <v>0</v>
      </c>
      <c r="J22" s="71"/>
    </row>
    <row r="23" ht="22.5" customHeight="1" spans="1:10">
      <c r="A23" s="30" t="s">
        <v>33</v>
      </c>
      <c r="B23" s="12" t="s">
        <v>34</v>
      </c>
      <c r="C23" s="31" t="s">
        <v>35</v>
      </c>
      <c r="D23" s="32"/>
      <c r="E23" s="12" t="s">
        <v>36</v>
      </c>
      <c r="F23" s="13">
        <v>4</v>
      </c>
      <c r="G23" s="33" t="s">
        <v>37</v>
      </c>
      <c r="H23" s="34"/>
      <c r="I23" s="72"/>
      <c r="J23" s="73"/>
    </row>
    <row r="24" ht="22.5" customHeight="1" spans="1:10">
      <c r="A24" s="11"/>
      <c r="B24" s="12"/>
      <c r="C24" s="35"/>
      <c r="D24" s="36"/>
      <c r="E24" s="12" t="s">
        <v>38</v>
      </c>
      <c r="F24" s="12">
        <v>3</v>
      </c>
      <c r="G24" s="37"/>
      <c r="H24" s="38"/>
      <c r="I24" s="72"/>
      <c r="J24" s="73"/>
    </row>
    <row r="25" ht="22.5" customHeight="1" spans="1:10">
      <c r="A25" s="11"/>
      <c r="B25" s="12"/>
      <c r="C25" s="31" t="s">
        <v>39</v>
      </c>
      <c r="D25" s="32"/>
      <c r="E25" s="12" t="s">
        <v>36</v>
      </c>
      <c r="F25" s="13">
        <v>3</v>
      </c>
      <c r="G25" s="37"/>
      <c r="H25" s="38"/>
      <c r="I25" s="72"/>
      <c r="J25" s="73"/>
    </row>
    <row r="26" ht="22.5" customHeight="1" spans="1:10">
      <c r="A26" s="11"/>
      <c r="B26" s="12"/>
      <c r="C26" s="35"/>
      <c r="D26" s="36"/>
      <c r="E26" s="12" t="s">
        <v>38</v>
      </c>
      <c r="F26" s="12">
        <v>2</v>
      </c>
      <c r="G26" s="39"/>
      <c r="H26" s="40"/>
      <c r="I26" s="72"/>
      <c r="J26" s="73"/>
    </row>
    <row r="27" ht="22.5" customHeight="1" spans="1:10">
      <c r="A27" s="41"/>
      <c r="B27" s="29" t="s">
        <v>40</v>
      </c>
      <c r="C27" s="29"/>
      <c r="D27" s="29"/>
      <c r="E27" s="29"/>
      <c r="F27" s="29"/>
      <c r="G27" s="29"/>
      <c r="H27" s="29"/>
      <c r="I27" s="70">
        <f>IF(MAX(I23:I26)&gt;=4,4,MAX(I23:I26))</f>
        <v>0</v>
      </c>
      <c r="J27" s="71"/>
    </row>
    <row r="28" ht="30" customHeight="1" spans="1:10">
      <c r="A28" s="11"/>
      <c r="B28" s="24" t="s">
        <v>41</v>
      </c>
      <c r="C28" s="42" t="s">
        <v>42</v>
      </c>
      <c r="D28" s="12"/>
      <c r="E28" s="12" t="s">
        <v>43</v>
      </c>
      <c r="F28" s="12">
        <v>8</v>
      </c>
      <c r="G28" s="43" t="s">
        <v>44</v>
      </c>
      <c r="H28" s="44"/>
      <c r="I28" s="72"/>
      <c r="J28" s="73"/>
    </row>
    <row r="29" ht="30" customHeight="1" spans="1:10">
      <c r="A29" s="11"/>
      <c r="B29" s="26"/>
      <c r="C29" s="34"/>
      <c r="D29" s="24"/>
      <c r="E29" s="24" t="s">
        <v>45</v>
      </c>
      <c r="F29" s="24">
        <v>4</v>
      </c>
      <c r="G29" s="43" t="s">
        <v>44</v>
      </c>
      <c r="H29" s="44"/>
      <c r="I29" s="72"/>
      <c r="J29" s="73"/>
    </row>
    <row r="30" ht="22.5" customHeight="1" spans="1:10">
      <c r="A30" s="11"/>
      <c r="B30" s="26"/>
      <c r="C30" s="45" t="s">
        <v>46</v>
      </c>
      <c r="D30" s="46"/>
      <c r="E30" s="46"/>
      <c r="F30" s="46"/>
      <c r="G30" s="46"/>
      <c r="H30" s="47"/>
      <c r="I30" s="74">
        <f>IF(SUM(I28,I29)&gt;=8,8,SUM(I28,I29))</f>
        <v>0</v>
      </c>
      <c r="J30" s="73"/>
    </row>
    <row r="31" ht="50.1" customHeight="1" spans="1:10">
      <c r="A31" s="11"/>
      <c r="B31" s="26"/>
      <c r="C31" s="40" t="s">
        <v>47</v>
      </c>
      <c r="D31" s="28" t="s">
        <v>48</v>
      </c>
      <c r="E31" s="28" t="s">
        <v>49</v>
      </c>
      <c r="F31" s="28">
        <v>5</v>
      </c>
      <c r="G31" s="48" t="s">
        <v>50</v>
      </c>
      <c r="H31" s="48"/>
      <c r="I31" s="72"/>
      <c r="J31" s="73"/>
    </row>
    <row r="32" ht="50.1" customHeight="1" spans="1:10">
      <c r="A32" s="11"/>
      <c r="B32" s="26"/>
      <c r="C32" s="42"/>
      <c r="D32" s="12"/>
      <c r="E32" s="12" t="s">
        <v>51</v>
      </c>
      <c r="F32" s="12">
        <v>4</v>
      </c>
      <c r="G32" s="48" t="s">
        <v>52</v>
      </c>
      <c r="H32" s="48"/>
      <c r="I32" s="72"/>
      <c r="J32" s="73"/>
    </row>
    <row r="33" ht="50.1" customHeight="1" spans="1:10">
      <c r="A33" s="11"/>
      <c r="B33" s="26"/>
      <c r="C33" s="42"/>
      <c r="D33" s="12" t="s">
        <v>53</v>
      </c>
      <c r="E33" s="12" t="s">
        <v>49</v>
      </c>
      <c r="F33" s="12">
        <v>4</v>
      </c>
      <c r="G33" s="48" t="s">
        <v>54</v>
      </c>
      <c r="H33" s="48"/>
      <c r="I33" s="72"/>
      <c r="J33" s="73"/>
    </row>
    <row r="34" ht="50.1" customHeight="1" spans="1:10">
      <c r="A34" s="11"/>
      <c r="B34" s="26"/>
      <c r="C34" s="42"/>
      <c r="D34" s="12"/>
      <c r="E34" s="12" t="s">
        <v>51</v>
      </c>
      <c r="F34" s="12">
        <v>3</v>
      </c>
      <c r="G34" s="48" t="s">
        <v>55</v>
      </c>
      <c r="H34" s="48"/>
      <c r="I34" s="72"/>
      <c r="J34" s="73"/>
    </row>
    <row r="35" ht="50.1" customHeight="1" spans="1:10">
      <c r="A35" s="11"/>
      <c r="B35" s="26"/>
      <c r="C35" s="34"/>
      <c r="D35" s="49" t="s">
        <v>56</v>
      </c>
      <c r="E35" s="42"/>
      <c r="F35" s="24">
        <v>3</v>
      </c>
      <c r="G35" s="48" t="s">
        <v>57</v>
      </c>
      <c r="H35" s="48"/>
      <c r="I35" s="72"/>
      <c r="J35" s="73"/>
    </row>
    <row r="36" ht="22.5" customHeight="1" spans="1:10">
      <c r="A36" s="11"/>
      <c r="B36" s="28"/>
      <c r="C36" s="45" t="s">
        <v>58</v>
      </c>
      <c r="D36" s="50"/>
      <c r="E36" s="50"/>
      <c r="F36" s="50"/>
      <c r="G36" s="50"/>
      <c r="H36" s="51"/>
      <c r="I36" s="75">
        <f>IF(MAX(I31:I35)&gt;=5,5,MAX(I31:I35))</f>
        <v>0</v>
      </c>
      <c r="J36" s="65"/>
    </row>
    <row r="37" ht="22.5" customHeight="1" spans="1:10">
      <c r="A37" s="41"/>
      <c r="B37" s="29" t="s">
        <v>59</v>
      </c>
      <c r="C37" s="29"/>
      <c r="D37" s="29"/>
      <c r="E37" s="29"/>
      <c r="F37" s="29"/>
      <c r="G37" s="29"/>
      <c r="H37" s="29"/>
      <c r="I37" s="74">
        <f>IF(SUM(I30,I36)&gt;=8,8,SUM(I30,I36))</f>
        <v>0</v>
      </c>
      <c r="J37" s="76"/>
    </row>
    <row r="38" ht="30" customHeight="1" spans="1:10">
      <c r="A38" s="11"/>
      <c r="B38" s="24" t="s">
        <v>60</v>
      </c>
      <c r="C38" s="28" t="s">
        <v>61</v>
      </c>
      <c r="D38" s="28"/>
      <c r="E38" s="24" t="s">
        <v>62</v>
      </c>
      <c r="F38" s="24">
        <v>3</v>
      </c>
      <c r="G38" s="14" t="s">
        <v>63</v>
      </c>
      <c r="H38" s="15"/>
      <c r="I38" s="64"/>
      <c r="J38" s="65"/>
    </row>
    <row r="39" ht="30" customHeight="1" spans="1:10">
      <c r="A39" s="11"/>
      <c r="B39" s="28"/>
      <c r="C39" s="12"/>
      <c r="D39" s="12"/>
      <c r="E39" s="28"/>
      <c r="F39" s="28"/>
      <c r="G39" s="18"/>
      <c r="H39" s="19"/>
      <c r="I39" s="68"/>
      <c r="J39" s="69"/>
    </row>
    <row r="40" ht="22.5" customHeight="1" spans="1:10">
      <c r="A40" s="20" t="s">
        <v>64</v>
      </c>
      <c r="B40" s="21"/>
      <c r="C40" s="21"/>
      <c r="D40" s="21"/>
      <c r="E40" s="21"/>
      <c r="F40" s="21"/>
      <c r="G40" s="21"/>
      <c r="H40" s="22"/>
      <c r="I40" s="70">
        <f>IF(SUM(I27,I37,I38)&gt;=15,15,SUM(I27,I37,I38))</f>
        <v>0</v>
      </c>
      <c r="J40" s="71"/>
    </row>
    <row r="41" ht="60" customHeight="1" spans="1:10">
      <c r="A41" s="52" t="s">
        <v>65</v>
      </c>
      <c r="B41" s="12" t="s">
        <v>66</v>
      </c>
      <c r="C41" s="12" t="s">
        <v>13</v>
      </c>
      <c r="D41" s="12" t="s">
        <v>67</v>
      </c>
      <c r="E41" s="12" t="s">
        <v>68</v>
      </c>
      <c r="F41" s="12">
        <v>30</v>
      </c>
      <c r="G41" s="43" t="s">
        <v>69</v>
      </c>
      <c r="H41" s="44"/>
      <c r="I41" s="72"/>
      <c r="J41" s="73"/>
    </row>
    <row r="42" ht="99.95" customHeight="1" spans="1:10">
      <c r="A42" s="53"/>
      <c r="B42" s="12"/>
      <c r="C42" s="12"/>
      <c r="D42" s="12"/>
      <c r="E42" s="12" t="s">
        <v>70</v>
      </c>
      <c r="F42" s="12">
        <v>30</v>
      </c>
      <c r="G42" s="43" t="s">
        <v>71</v>
      </c>
      <c r="H42" s="44"/>
      <c r="I42" s="72"/>
      <c r="J42" s="73"/>
    </row>
    <row r="43" ht="80.1" customHeight="1" spans="1:10">
      <c r="A43" s="53"/>
      <c r="B43" s="12"/>
      <c r="C43" s="12"/>
      <c r="D43" s="12" t="s">
        <v>72</v>
      </c>
      <c r="E43" s="12" t="s">
        <v>68</v>
      </c>
      <c r="F43" s="12">
        <v>30</v>
      </c>
      <c r="G43" s="43" t="s">
        <v>73</v>
      </c>
      <c r="H43" s="44"/>
      <c r="I43" s="72"/>
      <c r="J43" s="73"/>
    </row>
    <row r="44" ht="99.95" customHeight="1" spans="1:10">
      <c r="A44" s="53"/>
      <c r="B44" s="12"/>
      <c r="C44" s="12"/>
      <c r="D44" s="12"/>
      <c r="E44" s="12" t="s">
        <v>70</v>
      </c>
      <c r="F44" s="12">
        <v>30</v>
      </c>
      <c r="G44" s="43" t="s">
        <v>74</v>
      </c>
      <c r="H44" s="44"/>
      <c r="I44" s="72"/>
      <c r="J44" s="73"/>
    </row>
    <row r="45" ht="80.1" customHeight="1" spans="1:10">
      <c r="A45" s="53"/>
      <c r="B45" s="12"/>
      <c r="C45" s="12" t="s">
        <v>75</v>
      </c>
      <c r="D45" s="12" t="s">
        <v>67</v>
      </c>
      <c r="E45" s="12" t="s">
        <v>68</v>
      </c>
      <c r="F45" s="13">
        <v>30</v>
      </c>
      <c r="G45" s="43" t="s">
        <v>76</v>
      </c>
      <c r="H45" s="44"/>
      <c r="I45" s="72"/>
      <c r="J45" s="73"/>
    </row>
    <row r="46" ht="99.95" customHeight="1" spans="1:10">
      <c r="A46" s="53"/>
      <c r="B46" s="12"/>
      <c r="C46" s="12"/>
      <c r="D46" s="12"/>
      <c r="E46" s="12" t="s">
        <v>70</v>
      </c>
      <c r="F46" s="13">
        <v>30</v>
      </c>
      <c r="G46" s="43" t="s">
        <v>77</v>
      </c>
      <c r="H46" s="44"/>
      <c r="I46" s="72"/>
      <c r="J46" s="73"/>
    </row>
    <row r="47" ht="99.95" customHeight="1" spans="1:10">
      <c r="A47" s="53"/>
      <c r="B47" s="12"/>
      <c r="C47" s="12"/>
      <c r="D47" s="13" t="s">
        <v>72</v>
      </c>
      <c r="E47" s="13"/>
      <c r="F47" s="13">
        <v>30</v>
      </c>
      <c r="G47" s="43" t="s">
        <v>78</v>
      </c>
      <c r="H47" s="44"/>
      <c r="I47" s="72"/>
      <c r="J47" s="73"/>
    </row>
    <row r="48" ht="80.1" customHeight="1" spans="1:10">
      <c r="A48" s="53"/>
      <c r="B48" s="12"/>
      <c r="C48" s="12"/>
      <c r="D48" s="13" t="s">
        <v>79</v>
      </c>
      <c r="E48" s="13"/>
      <c r="F48" s="13">
        <v>24</v>
      </c>
      <c r="G48" s="43" t="s">
        <v>80</v>
      </c>
      <c r="H48" s="44"/>
      <c r="I48" s="72"/>
      <c r="J48" s="73"/>
    </row>
    <row r="49" ht="80.1" customHeight="1" spans="1:10">
      <c r="A49" s="53"/>
      <c r="B49" s="12"/>
      <c r="C49" s="33" t="s">
        <v>81</v>
      </c>
      <c r="D49" s="13" t="s">
        <v>67</v>
      </c>
      <c r="E49" s="13"/>
      <c r="F49" s="12">
        <v>18</v>
      </c>
      <c r="G49" s="43" t="s">
        <v>82</v>
      </c>
      <c r="H49" s="44"/>
      <c r="I49" s="72"/>
      <c r="J49" s="73"/>
    </row>
    <row r="50" ht="80.1" customHeight="1" spans="1:10">
      <c r="A50" s="53"/>
      <c r="B50" s="12"/>
      <c r="C50" s="37"/>
      <c r="D50" s="13" t="s">
        <v>72</v>
      </c>
      <c r="E50" s="13"/>
      <c r="F50" s="13">
        <v>12</v>
      </c>
      <c r="G50" s="43" t="s">
        <v>83</v>
      </c>
      <c r="H50" s="44"/>
      <c r="I50" s="72"/>
      <c r="J50" s="73"/>
    </row>
    <row r="51" ht="80.1" customHeight="1" spans="1:10">
      <c r="A51" s="53"/>
      <c r="B51" s="12"/>
      <c r="C51" s="39"/>
      <c r="D51" s="13" t="s">
        <v>84</v>
      </c>
      <c r="E51" s="13"/>
      <c r="F51" s="13">
        <v>9</v>
      </c>
      <c r="G51" s="43" t="s">
        <v>85</v>
      </c>
      <c r="H51" s="44"/>
      <c r="I51" s="72"/>
      <c r="J51" s="73"/>
    </row>
    <row r="52" ht="80.1" customHeight="1" spans="1:10">
      <c r="A52" s="53"/>
      <c r="B52" s="12" t="s">
        <v>86</v>
      </c>
      <c r="C52" s="12" t="s">
        <v>87</v>
      </c>
      <c r="D52" s="49" t="s">
        <v>88</v>
      </c>
      <c r="E52" s="42"/>
      <c r="F52" s="13">
        <v>20</v>
      </c>
      <c r="G52" s="54" t="s">
        <v>89</v>
      </c>
      <c r="H52" s="54"/>
      <c r="I52" s="72"/>
      <c r="J52" s="73"/>
    </row>
    <row r="53" ht="80.1" customHeight="1" spans="1:10">
      <c r="A53" s="53"/>
      <c r="B53" s="12"/>
      <c r="C53" s="24" t="s">
        <v>90</v>
      </c>
      <c r="D53" s="12" t="s">
        <v>91</v>
      </c>
      <c r="E53" s="13" t="s">
        <v>92</v>
      </c>
      <c r="F53" s="13">
        <v>18</v>
      </c>
      <c r="G53" s="54" t="s">
        <v>93</v>
      </c>
      <c r="H53" s="54"/>
      <c r="I53" s="72"/>
      <c r="J53" s="73"/>
    </row>
    <row r="54" ht="80.1" customHeight="1" spans="1:10">
      <c r="A54" s="53"/>
      <c r="B54" s="12"/>
      <c r="C54" s="26"/>
      <c r="D54" s="12"/>
      <c r="E54" s="13" t="s">
        <v>94</v>
      </c>
      <c r="F54" s="13">
        <v>12</v>
      </c>
      <c r="G54" s="54" t="s">
        <v>95</v>
      </c>
      <c r="H54" s="54"/>
      <c r="I54" s="72"/>
      <c r="J54" s="73"/>
    </row>
    <row r="55" ht="80.1" customHeight="1" spans="1:10">
      <c r="A55" s="53"/>
      <c r="B55" s="12"/>
      <c r="C55" s="26"/>
      <c r="D55" s="12"/>
      <c r="E55" s="13" t="s">
        <v>96</v>
      </c>
      <c r="F55" s="13">
        <v>9</v>
      </c>
      <c r="G55" s="54" t="s">
        <v>97</v>
      </c>
      <c r="H55" s="54"/>
      <c r="I55" s="72"/>
      <c r="J55" s="73"/>
    </row>
    <row r="56" ht="80.1" customHeight="1" spans="1:10">
      <c r="A56" s="53"/>
      <c r="B56" s="12"/>
      <c r="C56" s="12" t="s">
        <v>98</v>
      </c>
      <c r="D56" s="55" t="s">
        <v>91</v>
      </c>
      <c r="E56" s="56"/>
      <c r="F56" s="13">
        <v>6</v>
      </c>
      <c r="G56" s="54" t="s">
        <v>99</v>
      </c>
      <c r="H56" s="54"/>
      <c r="I56" s="72"/>
      <c r="J56" s="73"/>
    </row>
    <row r="57" ht="22.5" customHeight="1" spans="1:10">
      <c r="A57" s="53"/>
      <c r="B57" s="45" t="s">
        <v>100</v>
      </c>
      <c r="C57" s="50"/>
      <c r="D57" s="50"/>
      <c r="E57" s="50"/>
      <c r="F57" s="50"/>
      <c r="G57" s="50"/>
      <c r="H57" s="51"/>
      <c r="I57" s="70">
        <f>IF(SUM(I41:I56)&gt;=30,30,SUM(I41:I56))</f>
        <v>0</v>
      </c>
      <c r="J57" s="71"/>
    </row>
    <row r="58" ht="60" customHeight="1" spans="1:10">
      <c r="A58" s="53"/>
      <c r="B58" s="12" t="s">
        <v>101</v>
      </c>
      <c r="C58" s="12" t="s">
        <v>102</v>
      </c>
      <c r="D58" s="12"/>
      <c r="E58" s="12" t="s">
        <v>103</v>
      </c>
      <c r="F58" s="12">
        <v>8</v>
      </c>
      <c r="G58" s="54" t="s">
        <v>104</v>
      </c>
      <c r="H58" s="54"/>
      <c r="I58" s="72"/>
      <c r="J58" s="73"/>
    </row>
    <row r="59" ht="99.95" customHeight="1" spans="1:10">
      <c r="A59" s="53"/>
      <c r="B59" s="12"/>
      <c r="C59" s="12"/>
      <c r="D59" s="12"/>
      <c r="E59" s="12" t="s">
        <v>105</v>
      </c>
      <c r="F59" s="12">
        <v>6</v>
      </c>
      <c r="G59" s="54" t="s">
        <v>106</v>
      </c>
      <c r="H59" s="54"/>
      <c r="I59" s="72"/>
      <c r="J59" s="73"/>
    </row>
    <row r="60" ht="60" customHeight="1" spans="1:10">
      <c r="A60" s="53"/>
      <c r="B60" s="12"/>
      <c r="C60" s="12" t="s">
        <v>107</v>
      </c>
      <c r="D60" s="12"/>
      <c r="E60" s="12" t="s">
        <v>103</v>
      </c>
      <c r="F60" s="12">
        <v>4</v>
      </c>
      <c r="G60" s="54" t="s">
        <v>108</v>
      </c>
      <c r="H60" s="54"/>
      <c r="I60" s="72"/>
      <c r="J60" s="73"/>
    </row>
    <row r="61" ht="99.95" customHeight="1" spans="1:10">
      <c r="A61" s="53"/>
      <c r="B61" s="12"/>
      <c r="C61" s="12"/>
      <c r="D61" s="12"/>
      <c r="E61" s="12" t="s">
        <v>105</v>
      </c>
      <c r="F61" s="12">
        <v>2</v>
      </c>
      <c r="G61" s="54" t="s">
        <v>109</v>
      </c>
      <c r="H61" s="54"/>
      <c r="I61" s="72"/>
      <c r="J61" s="73"/>
    </row>
    <row r="62" ht="60" customHeight="1" spans="1:10">
      <c r="A62" s="53"/>
      <c r="B62" s="12"/>
      <c r="C62" s="12" t="s">
        <v>110</v>
      </c>
      <c r="D62" s="12"/>
      <c r="E62" s="12" t="s">
        <v>111</v>
      </c>
      <c r="F62" s="12">
        <v>2</v>
      </c>
      <c r="G62" s="54" t="s">
        <v>112</v>
      </c>
      <c r="H62" s="54"/>
      <c r="I62" s="72"/>
      <c r="J62" s="73"/>
    </row>
    <row r="63" ht="99.95" customHeight="1" spans="1:10">
      <c r="A63" s="53"/>
      <c r="B63" s="12"/>
      <c r="C63" s="12"/>
      <c r="D63" s="12"/>
      <c r="E63" s="12" t="s">
        <v>113</v>
      </c>
      <c r="F63" s="12">
        <v>1</v>
      </c>
      <c r="G63" s="54" t="s">
        <v>114</v>
      </c>
      <c r="H63" s="54"/>
      <c r="I63" s="72"/>
      <c r="J63" s="73"/>
    </row>
    <row r="64" ht="22.5" customHeight="1" spans="1:10">
      <c r="A64" s="53"/>
      <c r="B64" s="45" t="s">
        <v>115</v>
      </c>
      <c r="C64" s="50"/>
      <c r="D64" s="50"/>
      <c r="E64" s="50"/>
      <c r="F64" s="50"/>
      <c r="G64" s="50"/>
      <c r="H64" s="51"/>
      <c r="I64" s="70">
        <f>IF(SUM(I58:I63)&gt;=12,12,SUM(I58:I63))</f>
        <v>0</v>
      </c>
      <c r="J64" s="71"/>
    </row>
    <row r="65" ht="50.1" customHeight="1" spans="1:10">
      <c r="A65" s="53"/>
      <c r="B65" s="24" t="s">
        <v>116</v>
      </c>
      <c r="C65" s="12" t="s">
        <v>92</v>
      </c>
      <c r="D65" s="12"/>
      <c r="E65" s="12" t="s">
        <v>111</v>
      </c>
      <c r="F65" s="13">
        <v>10</v>
      </c>
      <c r="G65" s="43" t="s">
        <v>117</v>
      </c>
      <c r="H65" s="44"/>
      <c r="I65" s="72"/>
      <c r="J65" s="73"/>
    </row>
    <row r="66" ht="80.1" customHeight="1" spans="1:10">
      <c r="A66" s="53"/>
      <c r="B66" s="26"/>
      <c r="C66" s="12"/>
      <c r="D66" s="12"/>
      <c r="E66" s="12" t="s">
        <v>113</v>
      </c>
      <c r="F66" s="12">
        <v>6</v>
      </c>
      <c r="G66" s="43" t="s">
        <v>118</v>
      </c>
      <c r="H66" s="44"/>
      <c r="I66" s="72"/>
      <c r="J66" s="73"/>
    </row>
    <row r="67" ht="50.1" customHeight="1" spans="1:10">
      <c r="A67" s="53"/>
      <c r="B67" s="26"/>
      <c r="C67" s="12" t="s">
        <v>119</v>
      </c>
      <c r="D67" s="12"/>
      <c r="E67" s="12" t="s">
        <v>111</v>
      </c>
      <c r="F67" s="13">
        <v>8</v>
      </c>
      <c r="G67" s="43" t="s">
        <v>120</v>
      </c>
      <c r="H67" s="44"/>
      <c r="I67" s="72"/>
      <c r="J67" s="73"/>
    </row>
    <row r="68" ht="80.1" customHeight="1" spans="1:10">
      <c r="A68" s="53"/>
      <c r="B68" s="26"/>
      <c r="C68" s="12"/>
      <c r="D68" s="12"/>
      <c r="E68" s="12" t="s">
        <v>113</v>
      </c>
      <c r="F68" s="12">
        <v>5</v>
      </c>
      <c r="G68" s="43" t="s">
        <v>121</v>
      </c>
      <c r="H68" s="44"/>
      <c r="I68" s="72"/>
      <c r="J68" s="73"/>
    </row>
    <row r="69" ht="50.1" customHeight="1" spans="1:10">
      <c r="A69" s="53"/>
      <c r="B69" s="26"/>
      <c r="C69" s="33" t="s">
        <v>122</v>
      </c>
      <c r="D69" s="34"/>
      <c r="E69" s="12" t="s">
        <v>111</v>
      </c>
      <c r="F69" s="12">
        <v>4</v>
      </c>
      <c r="G69" s="43" t="s">
        <v>123</v>
      </c>
      <c r="H69" s="44"/>
      <c r="I69" s="72"/>
      <c r="J69" s="73"/>
    </row>
    <row r="70" ht="110.1" customHeight="1" spans="1:10">
      <c r="A70" s="53"/>
      <c r="B70" s="26"/>
      <c r="C70" s="39"/>
      <c r="D70" s="40"/>
      <c r="E70" s="12" t="s">
        <v>113</v>
      </c>
      <c r="F70" s="12">
        <v>3</v>
      </c>
      <c r="G70" s="43" t="s">
        <v>124</v>
      </c>
      <c r="H70" s="44"/>
      <c r="I70" s="72"/>
      <c r="J70" s="73"/>
    </row>
    <row r="71" ht="80.1" customHeight="1" spans="1:10">
      <c r="A71" s="53"/>
      <c r="B71" s="26"/>
      <c r="C71" s="33" t="s">
        <v>125</v>
      </c>
      <c r="D71" s="34"/>
      <c r="E71" s="12" t="s">
        <v>111</v>
      </c>
      <c r="F71" s="12">
        <v>3</v>
      </c>
      <c r="G71" s="43" t="s">
        <v>126</v>
      </c>
      <c r="H71" s="44"/>
      <c r="I71" s="72"/>
      <c r="J71" s="73"/>
    </row>
    <row r="72" ht="120" customHeight="1" spans="1:10">
      <c r="A72" s="53"/>
      <c r="B72" s="26"/>
      <c r="C72" s="39"/>
      <c r="D72" s="40"/>
      <c r="E72" s="12" t="s">
        <v>113</v>
      </c>
      <c r="F72" s="12">
        <v>2</v>
      </c>
      <c r="G72" s="43" t="s">
        <v>127</v>
      </c>
      <c r="H72" s="44"/>
      <c r="I72" s="72"/>
      <c r="J72" s="73"/>
    </row>
    <row r="73" ht="80.1" customHeight="1" spans="1:10">
      <c r="A73" s="53"/>
      <c r="B73" s="28"/>
      <c r="C73" s="39" t="s">
        <v>128</v>
      </c>
      <c r="D73" s="40"/>
      <c r="E73" s="12" t="s">
        <v>111</v>
      </c>
      <c r="F73" s="12">
        <v>2</v>
      </c>
      <c r="G73" s="43" t="s">
        <v>129</v>
      </c>
      <c r="H73" s="44"/>
      <c r="I73" s="72"/>
      <c r="J73" s="73"/>
    </row>
    <row r="74" ht="22.5" customHeight="1" spans="1:10">
      <c r="A74" s="53"/>
      <c r="B74" s="45" t="s">
        <v>130</v>
      </c>
      <c r="C74" s="50"/>
      <c r="D74" s="50"/>
      <c r="E74" s="50"/>
      <c r="F74" s="50"/>
      <c r="G74" s="50"/>
      <c r="H74" s="51"/>
      <c r="I74" s="70">
        <f>IF(SUM(I65:I73)&gt;=12,12,SUM(I65:I73))</f>
        <v>0</v>
      </c>
      <c r="J74" s="71"/>
    </row>
    <row r="75" ht="80.1" customHeight="1" spans="1:10">
      <c r="A75" s="53"/>
      <c r="B75" s="12" t="s">
        <v>131</v>
      </c>
      <c r="C75" s="12" t="s">
        <v>132</v>
      </c>
      <c r="D75" s="12"/>
      <c r="E75" s="12"/>
      <c r="F75" s="24">
        <v>7</v>
      </c>
      <c r="G75" s="43" t="s">
        <v>133</v>
      </c>
      <c r="H75" s="44"/>
      <c r="I75" s="64"/>
      <c r="J75" s="65"/>
    </row>
    <row r="76" ht="80.1" customHeight="1" spans="1:10">
      <c r="A76" s="53"/>
      <c r="B76" s="12"/>
      <c r="C76" s="49" t="s">
        <v>134</v>
      </c>
      <c r="D76" s="77"/>
      <c r="E76" s="42"/>
      <c r="F76" s="28"/>
      <c r="G76" s="43" t="s">
        <v>135</v>
      </c>
      <c r="H76" s="44"/>
      <c r="I76" s="68"/>
      <c r="J76" s="69"/>
    </row>
    <row r="77" ht="80.1" customHeight="1" spans="1:10">
      <c r="A77" s="53"/>
      <c r="B77" s="12"/>
      <c r="C77" s="49" t="s">
        <v>136</v>
      </c>
      <c r="D77" s="77"/>
      <c r="E77" s="42"/>
      <c r="F77" s="12">
        <v>5</v>
      </c>
      <c r="G77" s="43" t="s">
        <v>137</v>
      </c>
      <c r="H77" s="44"/>
      <c r="I77" s="72"/>
      <c r="J77" s="73"/>
    </row>
    <row r="78" ht="80.1" customHeight="1" spans="1:10">
      <c r="A78" s="53"/>
      <c r="B78" s="12"/>
      <c r="C78" s="12" t="s">
        <v>138</v>
      </c>
      <c r="D78" s="12"/>
      <c r="E78" s="12"/>
      <c r="F78" s="12">
        <v>3</v>
      </c>
      <c r="G78" s="43" t="s">
        <v>139</v>
      </c>
      <c r="H78" s="44"/>
      <c r="I78" s="72"/>
      <c r="J78" s="73"/>
    </row>
    <row r="79" ht="22.5" customHeight="1" spans="1:10">
      <c r="A79" s="30"/>
      <c r="B79" s="45" t="s">
        <v>140</v>
      </c>
      <c r="C79" s="50"/>
      <c r="D79" s="50"/>
      <c r="E79" s="50"/>
      <c r="F79" s="50"/>
      <c r="G79" s="50"/>
      <c r="H79" s="51"/>
      <c r="I79" s="70">
        <f>IF(SUM(I75:I78)&gt;=7,7,SUM(I75:I78))</f>
        <v>0</v>
      </c>
      <c r="J79" s="71"/>
    </row>
    <row r="80" ht="22.5" customHeight="1" spans="1:10">
      <c r="A80" s="29" t="s">
        <v>141</v>
      </c>
      <c r="B80" s="29"/>
      <c r="C80" s="29"/>
      <c r="D80" s="29"/>
      <c r="E80" s="29"/>
      <c r="F80" s="29"/>
      <c r="G80" s="29"/>
      <c r="H80" s="29"/>
      <c r="I80" s="70">
        <f>IF(SUM(I57,I64,I74,I79)&gt;=30,30,SUM(I57,I64,I74,I79))</f>
        <v>0</v>
      </c>
      <c r="J80" s="71"/>
    </row>
    <row r="81" ht="22.5" customHeight="1" spans="1:10">
      <c r="A81" s="45" t="s">
        <v>142</v>
      </c>
      <c r="B81" s="50"/>
      <c r="C81" s="50"/>
      <c r="D81" s="50"/>
      <c r="E81" s="50"/>
      <c r="F81" s="50"/>
      <c r="G81" s="50"/>
      <c r="H81" s="51"/>
      <c r="I81" s="70">
        <f>SUM(I12,I22,I40,I80)</f>
        <v>0</v>
      </c>
      <c r="J81" s="71"/>
    </row>
    <row r="82" ht="50.1" customHeight="1" spans="1:10">
      <c r="A82" s="78" t="s">
        <v>143</v>
      </c>
      <c r="B82" s="79"/>
      <c r="C82" s="79"/>
      <c r="D82" s="79"/>
      <c r="E82" s="79"/>
      <c r="F82" s="79"/>
      <c r="G82" s="79"/>
      <c r="H82" s="79"/>
      <c r="I82" s="79"/>
      <c r="J82" s="80"/>
    </row>
  </sheetData>
  <mergeCells count="144">
    <mergeCell ref="A1:J1"/>
    <mergeCell ref="A2:J2"/>
    <mergeCell ref="A12:H12"/>
    <mergeCell ref="A22:H22"/>
    <mergeCell ref="B27:H27"/>
    <mergeCell ref="G28:H28"/>
    <mergeCell ref="G29:H29"/>
    <mergeCell ref="C30:H30"/>
    <mergeCell ref="G31:H31"/>
    <mergeCell ref="G32:H32"/>
    <mergeCell ref="G33:H33"/>
    <mergeCell ref="G34:H34"/>
    <mergeCell ref="D35:E35"/>
    <mergeCell ref="G35:H35"/>
    <mergeCell ref="C36:H36"/>
    <mergeCell ref="B37:H37"/>
    <mergeCell ref="A40:H40"/>
    <mergeCell ref="G41:H41"/>
    <mergeCell ref="G42:H42"/>
    <mergeCell ref="G43:H43"/>
    <mergeCell ref="G44:H44"/>
    <mergeCell ref="G45:H45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G53:H53"/>
    <mergeCell ref="G54:H54"/>
    <mergeCell ref="G55:H55"/>
    <mergeCell ref="D56:E56"/>
    <mergeCell ref="G56:H56"/>
    <mergeCell ref="B57:H57"/>
    <mergeCell ref="G58:H58"/>
    <mergeCell ref="G59:H59"/>
    <mergeCell ref="G60:H60"/>
    <mergeCell ref="G61:H61"/>
    <mergeCell ref="G62:H62"/>
    <mergeCell ref="G63:H63"/>
    <mergeCell ref="B64:H64"/>
    <mergeCell ref="G65:H65"/>
    <mergeCell ref="G66:H66"/>
    <mergeCell ref="G67:H67"/>
    <mergeCell ref="G68:H68"/>
    <mergeCell ref="G69:H69"/>
    <mergeCell ref="G70:H70"/>
    <mergeCell ref="G71:H71"/>
    <mergeCell ref="G72:H72"/>
    <mergeCell ref="C73:D73"/>
    <mergeCell ref="G73:H73"/>
    <mergeCell ref="B74:H74"/>
    <mergeCell ref="C75:E75"/>
    <mergeCell ref="G75:H75"/>
    <mergeCell ref="C76:E76"/>
    <mergeCell ref="G76:H76"/>
    <mergeCell ref="C77:E77"/>
    <mergeCell ref="G77:H77"/>
    <mergeCell ref="C78:E78"/>
    <mergeCell ref="G78:H78"/>
    <mergeCell ref="B79:H79"/>
    <mergeCell ref="A80:H80"/>
    <mergeCell ref="A81:H81"/>
    <mergeCell ref="A82:J82"/>
    <mergeCell ref="A3:A4"/>
    <mergeCell ref="A5:A11"/>
    <mergeCell ref="A13:A21"/>
    <mergeCell ref="A23:A39"/>
    <mergeCell ref="A41:A79"/>
    <mergeCell ref="B3:B4"/>
    <mergeCell ref="B5:B11"/>
    <mergeCell ref="B13:B15"/>
    <mergeCell ref="B16:B18"/>
    <mergeCell ref="B19:B21"/>
    <mergeCell ref="B23:B26"/>
    <mergeCell ref="B28:B36"/>
    <mergeCell ref="B38:B39"/>
    <mergeCell ref="B41:B51"/>
    <mergeCell ref="B52:B56"/>
    <mergeCell ref="B58:B63"/>
    <mergeCell ref="B65:B73"/>
    <mergeCell ref="B75:B78"/>
    <mergeCell ref="C31:C35"/>
    <mergeCell ref="C41:C44"/>
    <mergeCell ref="C45:C48"/>
    <mergeCell ref="C49:C51"/>
    <mergeCell ref="C53:C55"/>
    <mergeCell ref="D31:D32"/>
    <mergeCell ref="D33:D34"/>
    <mergeCell ref="D41:D42"/>
    <mergeCell ref="D43:D44"/>
    <mergeCell ref="D45:D46"/>
    <mergeCell ref="D53:D55"/>
    <mergeCell ref="E3:E4"/>
    <mergeCell ref="E38:E39"/>
    <mergeCell ref="F3:F4"/>
    <mergeCell ref="F13:F15"/>
    <mergeCell ref="F16:F18"/>
    <mergeCell ref="F19:F21"/>
    <mergeCell ref="F38:F39"/>
    <mergeCell ref="F75:F76"/>
    <mergeCell ref="I3:I4"/>
    <mergeCell ref="I13:I15"/>
    <mergeCell ref="I16:I18"/>
    <mergeCell ref="I19:I21"/>
    <mergeCell ref="I38:I39"/>
    <mergeCell ref="I75:I76"/>
    <mergeCell ref="J3:J4"/>
    <mergeCell ref="J13:J15"/>
    <mergeCell ref="J16:J18"/>
    <mergeCell ref="J19:J21"/>
    <mergeCell ref="J38:J39"/>
    <mergeCell ref="J75:J76"/>
    <mergeCell ref="G5:H11"/>
    <mergeCell ref="C3:D4"/>
    <mergeCell ref="G3:H4"/>
    <mergeCell ref="G16:H18"/>
    <mergeCell ref="C5:D8"/>
    <mergeCell ref="C9:D11"/>
    <mergeCell ref="C19:E21"/>
    <mergeCell ref="G13:H15"/>
    <mergeCell ref="C13:E15"/>
    <mergeCell ref="C16:E18"/>
    <mergeCell ref="C28:D29"/>
    <mergeCell ref="G19:H21"/>
    <mergeCell ref="C38:D39"/>
    <mergeCell ref="G38:H39"/>
    <mergeCell ref="C23:D24"/>
    <mergeCell ref="G23:H26"/>
    <mergeCell ref="C25:D26"/>
    <mergeCell ref="C67:D68"/>
    <mergeCell ref="C65:D66"/>
    <mergeCell ref="C69:D70"/>
    <mergeCell ref="C58:D59"/>
    <mergeCell ref="C60:D61"/>
    <mergeCell ref="C62:D63"/>
    <mergeCell ref="C71:D7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2025生产制造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简单</cp:lastModifiedBy>
  <dcterms:created xsi:type="dcterms:W3CDTF">2017-09-05T06:48:00Z</dcterms:created>
  <cp:lastPrinted>2025-07-21T08:15:00Z</cp:lastPrinted>
  <dcterms:modified xsi:type="dcterms:W3CDTF">2025-07-22T06:16:47Z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DDCC23430C0A4748AEE867A26516EEE7</vt:lpwstr>
  </property>
</Properties>
</file>